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activeTab="1"/>
  </bookViews>
  <sheets>
    <sheet name="COTIZACIONES" sheetId="5" r:id="rId1"/>
    <sheet name="Prome. Cot. e Ind." sheetId="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6" l="1"/>
  <c r="K4" i="5"/>
  <c r="I4" i="5"/>
  <c r="J4" i="5" s="1"/>
  <c r="F4" i="5" l="1"/>
  <c r="G4" i="5" s="1"/>
  <c r="G4" i="6" s="1"/>
  <c r="H4" i="6" s="1"/>
  <c r="H5" i="6" l="1"/>
</calcChain>
</file>

<file path=xl/sharedStrings.xml><?xml version="1.0" encoding="utf-8"?>
<sst xmlns="http://schemas.openxmlformats.org/spreadsheetml/2006/main" count="25" uniqueCount="17">
  <si>
    <t>TOTAL:</t>
  </si>
  <si>
    <t>Ref.</t>
  </si>
  <si>
    <t>No.</t>
  </si>
  <si>
    <t>EQUIPO</t>
  </si>
  <si>
    <t>No. Metrologico</t>
  </si>
  <si>
    <t>CONAMET</t>
  </si>
  <si>
    <t xml:space="preserve">Valor Unitario </t>
  </si>
  <si>
    <t xml:space="preserve"> IVA</t>
  </si>
  <si>
    <t>Promedio precios del  mercado</t>
  </si>
  <si>
    <t>Promedio unitario</t>
  </si>
  <si>
    <t>Promedio valor indexado 
(2022-2025)</t>
  </si>
  <si>
    <t xml:space="preserve">Promedio del valor indexado y promedio valor del mercado </t>
  </si>
  <si>
    <t>CRONÓMETRO TEMPORIZADOR</t>
  </si>
  <si>
    <t>SH-139</t>
  </si>
  <si>
    <t>LABCYS</t>
  </si>
  <si>
    <t>Promedio del mercado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</si>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</sst>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_-&quot;$&quot;\ * #,##0_-;\-&quot;$&quot;\ * #,##0_-;_-&quot;$&quot;\ * &quot;-&quot;??_-;_-@_-"/>
    <numFmt numFmtId="166" formatCode="&quot;$&quot;\ #,##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4" fontId="2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1" fillId="0" borderId="0" xfId="2"/>
    <xf numFmtId="0" fontId="9" fillId="0" borderId="1" xfId="0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2" applyNumberFormat="1" applyFont="1" applyFill="1" applyBorder="1" applyAlignment="1">
      <alignment vertical="center"/>
    </xf>
    <xf numFmtId="44" fontId="6" fillId="0" borderId="1" xfId="2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4" fontId="6" fillId="0" borderId="1" xfId="9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 applyProtection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</cellXfs>
  <cellStyles count="11">
    <cellStyle name="Moneda" xfId="9" builtinId="4"/>
    <cellStyle name="Moneda [0] 2" xfId="3"/>
    <cellStyle name="Normal" xfId="0" builtinId="0"/>
    <cellStyle name="Normal 10" xfId="1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6"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84138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74613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4"/>
  <sheetViews>
    <sheetView zoomScaleNormal="100" workbookViewId="0">
      <selection activeCell="K4" sqref="B2:K4"/>
    </sheetView>
  </sheetViews>
  <sheetFormatPr baseColWidth="10" defaultRowHeight="12.75" x14ac:dyDescent="0.2"/>
  <cols>
    <col min="1" max="1" width="1.5703125" customWidth="1"/>
    <col min="2" max="2" width="4.7109375" customWidth="1"/>
    <col min="3" max="3" width="12" customWidth="1"/>
    <col min="4" max="4" width="31.7109375" customWidth="1"/>
    <col min="5" max="5" width="11.28515625" hidden="1" customWidth="1"/>
    <col min="6" max="6" width="8.7109375" hidden="1" customWidth="1"/>
    <col min="7" max="7" width="11.28515625" customWidth="1"/>
    <col min="8" max="8" width="0" hidden="1" customWidth="1"/>
    <col min="9" max="9" width="7.85546875" hidden="1" customWidth="1"/>
    <col min="10" max="10" width="10.140625" customWidth="1"/>
  </cols>
  <sheetData>
    <row r="2" spans="2:11" ht="24" customHeight="1" x14ac:dyDescent="0.2">
      <c r="B2" s="18" t="s">
        <v>2</v>
      </c>
      <c r="C2" s="18" t="s">
        <v>4</v>
      </c>
      <c r="D2" s="19" t="s">
        <v>3</v>
      </c>
      <c r="E2" s="20" t="s">
        <v>5</v>
      </c>
      <c r="F2" s="20"/>
      <c r="G2" s="20"/>
      <c r="H2" s="20" t="s">
        <v>14</v>
      </c>
      <c r="I2" s="20"/>
      <c r="J2" s="20"/>
      <c r="K2" s="16" t="s">
        <v>15</v>
      </c>
    </row>
    <row r="3" spans="2:11" ht="26.25" customHeight="1" x14ac:dyDescent="0.2">
      <c r="B3" s="18"/>
      <c r="C3" s="18"/>
      <c r="D3" s="19"/>
      <c r="E3" s="12" t="s">
        <v>6</v>
      </c>
      <c r="F3" s="12" t="s">
        <v>7</v>
      </c>
      <c r="G3" s="12" t="s">
        <v>16</v>
      </c>
      <c r="H3" s="12" t="s">
        <v>6</v>
      </c>
      <c r="I3" s="12" t="s">
        <v>7</v>
      </c>
      <c r="J3" s="12" t="s">
        <v>16</v>
      </c>
      <c r="K3" s="17"/>
    </row>
    <row r="4" spans="2:11" x14ac:dyDescent="0.2">
      <c r="B4" s="2">
        <v>1</v>
      </c>
      <c r="C4" s="15" t="s">
        <v>13</v>
      </c>
      <c r="D4" s="15" t="s">
        <v>12</v>
      </c>
      <c r="E4" s="3">
        <v>785100</v>
      </c>
      <c r="F4" s="13">
        <f>E4*19%</f>
        <v>149169</v>
      </c>
      <c r="G4" s="11">
        <f>+E4+F4</f>
        <v>934269</v>
      </c>
      <c r="H4" s="3">
        <v>390000</v>
      </c>
      <c r="I4" s="13">
        <f>H4*19%</f>
        <v>74100</v>
      </c>
      <c r="J4" s="11">
        <f>+H4+I4</f>
        <v>464100</v>
      </c>
      <c r="K4" s="11">
        <f>(G4+J4)/2</f>
        <v>699184.5</v>
      </c>
    </row>
  </sheetData>
  <mergeCells count="6">
    <mergeCell ref="K2:K3"/>
    <mergeCell ref="B2:B3"/>
    <mergeCell ref="C2:C3"/>
    <mergeCell ref="D2:D3"/>
    <mergeCell ref="E2:G2"/>
    <mergeCell ref="H2:J2"/>
  </mergeCells>
  <conditionalFormatting sqref="D4">
    <cfRule type="expression" dxfId="5" priority="1">
      <formula>$F4="BAJA"</formula>
    </cfRule>
    <cfRule type="expression" dxfId="4" priority="2">
      <formula>$G4="EN GARANTÍA"</formula>
    </cfRule>
    <cfRule type="expression" dxfId="3" priority="3">
      <formula>$F4="INACTIVO"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"/>
  <sheetViews>
    <sheetView tabSelected="1" workbookViewId="0">
      <selection activeCell="H4" sqref="H4"/>
    </sheetView>
  </sheetViews>
  <sheetFormatPr baseColWidth="10" defaultRowHeight="15" x14ac:dyDescent="0.25"/>
  <cols>
    <col min="1" max="1" width="1.85546875" style="1" customWidth="1"/>
    <col min="2" max="2" width="5.140625" style="1" customWidth="1"/>
    <col min="3" max="3" width="8.42578125" style="1" customWidth="1"/>
    <col min="4" max="4" width="30.42578125" style="1" customWidth="1"/>
    <col min="5" max="5" width="12.85546875" style="1" customWidth="1"/>
    <col min="6" max="6" width="12.28515625" style="1" customWidth="1"/>
    <col min="7" max="7" width="12.42578125" style="1" hidden="1" customWidth="1"/>
    <col min="8" max="8" width="12.28515625" style="1" customWidth="1"/>
    <col min="9" max="9" width="4.5703125" style="1" customWidth="1"/>
    <col min="10" max="10" width="4.42578125" style="1" customWidth="1"/>
    <col min="11" max="16384" width="11.42578125" style="1"/>
  </cols>
  <sheetData>
    <row r="2" spans="2:8" ht="26.25" customHeight="1" x14ac:dyDescent="0.25">
      <c r="B2" s="21" t="s">
        <v>11</v>
      </c>
      <c r="C2" s="22"/>
      <c r="D2" s="22"/>
      <c r="E2" s="22"/>
      <c r="F2" s="22"/>
      <c r="G2" s="22"/>
      <c r="H2" s="22"/>
    </row>
    <row r="3" spans="2:8" ht="36.75" customHeight="1" x14ac:dyDescent="0.25">
      <c r="B3" s="7" t="s">
        <v>2</v>
      </c>
      <c r="C3" s="7" t="s">
        <v>1</v>
      </c>
      <c r="D3" s="8" t="s">
        <v>3</v>
      </c>
      <c r="E3" s="9" t="s">
        <v>10</v>
      </c>
      <c r="F3" s="9" t="s">
        <v>8</v>
      </c>
      <c r="G3" s="9" t="s">
        <v>9</v>
      </c>
      <c r="H3" s="9" t="s">
        <v>9</v>
      </c>
    </row>
    <row r="4" spans="2:8" ht="17.25" customHeight="1" x14ac:dyDescent="0.25">
      <c r="B4" s="2">
        <v>1</v>
      </c>
      <c r="C4" s="15" t="s">
        <v>13</v>
      </c>
      <c r="D4" s="15" t="s">
        <v>12</v>
      </c>
      <c r="E4" s="5">
        <v>0</v>
      </c>
      <c r="F4" s="6">
        <f>+COTIZACIONES!K4</f>
        <v>699184.5</v>
      </c>
      <c r="G4" s="10">
        <f>+F4</f>
        <v>699184.5</v>
      </c>
      <c r="H4" s="14">
        <f t="shared" ref="H4" si="0">+ROUND(G4,0)</f>
        <v>699185</v>
      </c>
    </row>
    <row r="5" spans="2:8" x14ac:dyDescent="0.25">
      <c r="B5" s="23" t="s">
        <v>0</v>
      </c>
      <c r="C5" s="24"/>
      <c r="D5" s="24"/>
      <c r="E5" s="24"/>
      <c r="F5" s="24"/>
      <c r="G5" s="24"/>
      <c r="H5" s="4">
        <f>SUM(H4:H4)</f>
        <v>699185</v>
      </c>
    </row>
  </sheetData>
  <mergeCells count="2">
    <mergeCell ref="B2:H2"/>
    <mergeCell ref="B5:G5"/>
  </mergeCells>
  <conditionalFormatting sqref="D4">
    <cfRule type="expression" dxfId="2" priority="1">
      <formula>$F4="BAJA"</formula>
    </cfRule>
    <cfRule type="expression" dxfId="1" priority="2">
      <formula>$G4="EN GARANTÍA"</formula>
    </cfRule>
    <cfRule type="expression" dxfId="0" priority="3">
      <formula>$F4="INACTIVO"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2026-06-02T23:35:05Z</dcterms:modified>
</cp:coreProperties>
</file>